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 (2)" sheetId="5" r:id="rId1"/>
    <sheet name="Лист1" sheetId="1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G27" i="5" l="1"/>
  <c r="G22" i="5"/>
  <c r="G17" i="5"/>
  <c r="E27" i="5"/>
  <c r="E22" i="5"/>
  <c r="E17" i="5"/>
  <c r="C27" i="5"/>
  <c r="C22" i="5"/>
  <c r="C17" i="5"/>
  <c r="C16" i="5"/>
  <c r="C15" i="5" s="1"/>
  <c r="D17" i="5" s="1"/>
  <c r="D19" i="5" s="1"/>
  <c r="D21" i="5" s="1"/>
  <c r="D23" i="5" s="1"/>
  <c r="D25" i="5" s="1"/>
  <c r="D27" i="5" s="1"/>
  <c r="D29" i="5" s="1"/>
  <c r="F29" i="1"/>
  <c r="F28" i="1"/>
  <c r="F26" i="1"/>
  <c r="F25" i="1"/>
  <c r="F24" i="1"/>
  <c r="F23" i="1"/>
  <c r="F21" i="1"/>
  <c r="F20" i="1"/>
  <c r="F19" i="1"/>
  <c r="F18" i="1"/>
  <c r="E17" i="1"/>
  <c r="E16" i="5" l="1"/>
  <c r="E15" i="5" s="1"/>
  <c r="G16" i="5"/>
  <c r="D16" i="5"/>
  <c r="D18" i="5" s="1"/>
  <c r="D20" i="5" s="1"/>
  <c r="D22" i="5" s="1"/>
  <c r="D24" i="5" s="1"/>
  <c r="D26" i="5" s="1"/>
  <c r="D28" i="5" s="1"/>
  <c r="E27" i="1"/>
  <c r="E22" i="1"/>
  <c r="C27" i="1"/>
  <c r="F27" i="1" s="1"/>
  <c r="F17" i="5" l="1"/>
  <c r="F19" i="5" s="1"/>
  <c r="F21" i="5" s="1"/>
  <c r="F23" i="5" s="1"/>
  <c r="F25" i="5" s="1"/>
  <c r="F27" i="5" s="1"/>
  <c r="F29" i="5" s="1"/>
  <c r="F16" i="5"/>
  <c r="F18" i="5" s="1"/>
  <c r="F20" i="5" s="1"/>
  <c r="F22" i="5" s="1"/>
  <c r="F24" i="5" s="1"/>
  <c r="F26" i="5" s="1"/>
  <c r="F28" i="5" s="1"/>
  <c r="G15" i="5"/>
  <c r="H17" i="5" s="1"/>
  <c r="H19" i="5" s="1"/>
  <c r="H21" i="5" s="1"/>
  <c r="H23" i="5" s="1"/>
  <c r="H25" i="5" s="1"/>
  <c r="H27" i="5" s="1"/>
  <c r="H29" i="5" s="1"/>
  <c r="H16" i="5"/>
  <c r="H18" i="5" s="1"/>
  <c r="H20" i="5" s="1"/>
  <c r="H22" i="5" s="1"/>
  <c r="H24" i="5" s="1"/>
  <c r="H26" i="5" s="1"/>
  <c r="H28" i="5" s="1"/>
  <c r="E16" i="1"/>
  <c r="E15" i="1" s="1"/>
  <c r="C22" i="1" l="1"/>
  <c r="F22" i="1" s="1"/>
  <c r="C17" i="1"/>
  <c r="C16" i="1" l="1"/>
  <c r="F16" i="1" s="1"/>
  <c r="F17" i="1"/>
  <c r="C15" i="1"/>
  <c r="F15" i="1" s="1"/>
  <c r="D16" i="1"/>
  <c r="D18" i="1" s="1"/>
  <c r="D17" i="1"/>
  <c r="D19" i="1" s="1"/>
  <c r="D20" i="1" l="1"/>
  <c r="D21" i="1"/>
  <c r="D22" i="1" l="1"/>
  <c r="D23" i="1"/>
  <c r="D25" i="1" l="1"/>
  <c r="D24" i="1"/>
  <c r="D26" i="1" l="1"/>
  <c r="D28" i="1" s="1"/>
  <c r="D27" i="1"/>
  <c r="D29" i="1" l="1"/>
</calcChain>
</file>

<file path=xl/sharedStrings.xml><?xml version="1.0" encoding="utf-8"?>
<sst xmlns="http://schemas.openxmlformats.org/spreadsheetml/2006/main" count="70" uniqueCount="40">
  <si>
    <t>Наименование доходов</t>
  </si>
  <si>
    <t>Проект на 2017 год</t>
  </si>
  <si>
    <t xml:space="preserve">План на </t>
  </si>
  <si>
    <t>2016 год</t>
  </si>
  <si>
    <t>%  2017 г.</t>
  </si>
  <si>
    <t>Сумма, руб.</t>
  </si>
  <si>
    <t>Уд. Вес %</t>
  </si>
  <si>
    <t>Доходы, всего</t>
  </si>
  <si>
    <t>Налоговые и неналоговые доходы</t>
  </si>
  <si>
    <t>Налоговые доходы</t>
  </si>
  <si>
    <t>Налог на доходы физических лиц</t>
  </si>
  <si>
    <t>Налог на имущество физических лиц</t>
  </si>
  <si>
    <t>Земельный налог</t>
  </si>
  <si>
    <t>Доходы от уплаты акцизов на автомобильный и прямогонный бензин</t>
  </si>
  <si>
    <t>Неналоговые доходы</t>
  </si>
  <si>
    <t>Прочие поступления от использования имущества, находящегося в государственной и муниципальной собственности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</si>
  <si>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</t>
  </si>
  <si>
    <t>Доходы от реализации иного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</si>
  <si>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</si>
  <si>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Безвозмездные поступления</t>
  </si>
  <si>
    <t>Дотация на выравнивание бюджетной обеспеченности (РФФПП+обл.)</t>
  </si>
  <si>
    <t>Субвенции на осуществление первичного воинского учета на территориях, где отсутствуют военные комиссариаты</t>
  </si>
  <si>
    <t>к</t>
  </si>
  <si>
    <t>2016 г.</t>
  </si>
  <si>
    <t>Приложение 1</t>
  </si>
  <si>
    <t>к пояснительной записке</t>
  </si>
  <si>
    <t>к проекту решения Совета депутатов</t>
  </si>
  <si>
    <t>Кусинского городского поселения</t>
  </si>
  <si>
    <t>Структура доходов бюджета Кусинского городского поселения на 2017 год</t>
  </si>
  <si>
    <t>поселения на 2017 год</t>
  </si>
  <si>
    <t>и плановый период 2018-2019 годы"</t>
  </si>
  <si>
    <t>"О бюджете Кусинского городского</t>
  </si>
  <si>
    <t>Глава Кусинского городского поселения</t>
  </si>
  <si>
    <t>В.Г. Всенеёв</t>
  </si>
  <si>
    <t>Проект на 2018 год</t>
  </si>
  <si>
    <t>Проект на 2019 год</t>
  </si>
  <si>
    <t xml:space="preserve"> на 2017 год и плановый период 2018-2019 годов</t>
  </si>
  <si>
    <t xml:space="preserve">Структура доходов бюджета Кусинского городского поселения </t>
  </si>
  <si>
    <t>к  решению Совета депутатов</t>
  </si>
  <si>
    <t>поселения на 2017 год,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</si>
</sst>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1" fillId="0" borderId="13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4" fontId="1" fillId="0" borderId="15" xfId="0" applyNumberFormat="1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left" vertical="top" wrapText="1"/>
    </xf>
    <xf numFmtId="4" fontId="2" fillId="0" borderId="13" xfId="0" applyNumberFormat="1" applyFont="1" applyBorder="1" applyAlignment="1">
      <alignment horizontal="left" vertical="top" wrapText="1"/>
    </xf>
    <xf numFmtId="0" fontId="3" fillId="0" borderId="0" xfId="0" applyFont="1"/>
    <xf numFmtId="0" fontId="1" fillId="0" borderId="16" xfId="0" applyFont="1" applyBorder="1" applyAlignment="1">
      <alignment horizontal="left" vertical="top" wrapText="1"/>
    </xf>
    <xf numFmtId="4" fontId="2" fillId="0" borderId="10" xfId="0" applyNumberFormat="1" applyFont="1" applyBorder="1" applyAlignment="1">
      <alignment horizontal="left" vertical="top" wrapText="1"/>
    </xf>
    <xf numFmtId="4" fontId="4" fillId="0" borderId="13" xfId="0" applyNumberFormat="1" applyFont="1" applyBorder="1" applyAlignment="1">
      <alignment horizontal="left" vertical="top" wrapText="1"/>
    </xf>
    <xf numFmtId="4" fontId="3" fillId="0" borderId="0" xfId="0" applyNumberFormat="1" applyFont="1"/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/>
    <xf numFmtId="4" fontId="1" fillId="0" borderId="0" xfId="0" applyNumberFormat="1" applyFont="1"/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2" xfId="0" applyFont="1" applyBorder="1" applyAlignment="1">
      <alignment horizontal="left" vertical="top" wrapText="1"/>
    </xf>
    <xf numFmtId="4" fontId="8" fillId="0" borderId="1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tabSelected="1" view="pageBreakPreview" topLeftCell="A27" zoomScale="60" zoomScaleNormal="100" workbookViewId="0">
      <selection activeCell="B16" sqref="B16:H16"/>
    </sheetView>
  </sheetViews>
  <sheetFormatPr defaultRowHeight="14.4" x14ac:dyDescent="0.3"/>
  <cols>
    <col min="1" max="1" width="3" customWidth="1"/>
    <col min="2" max="2" width="32.33203125" customWidth="1"/>
    <col min="3" max="3" width="12.109375" customWidth="1"/>
    <col min="4" max="4" width="7.6640625" customWidth="1"/>
    <col min="5" max="5" width="12.44140625" customWidth="1"/>
    <col min="6" max="6" width="6.6640625" customWidth="1"/>
    <col min="7" max="7" width="14.77734375" customWidth="1"/>
    <col min="8" max="8" width="7.6640625" customWidth="1"/>
  </cols>
  <sheetData>
    <row r="1" spans="2:8" x14ac:dyDescent="0.3">
      <c r="F1" s="24" t="s">
        <v>24</v>
      </c>
      <c r="G1" s="24"/>
      <c r="H1" s="24"/>
    </row>
    <row r="2" spans="2:8" x14ac:dyDescent="0.3">
      <c r="E2" s="24" t="s">
        <v>25</v>
      </c>
      <c r="F2" s="24"/>
      <c r="G2" s="24"/>
      <c r="H2" s="24"/>
    </row>
    <row r="3" spans="2:8" x14ac:dyDescent="0.3">
      <c r="E3" s="24" t="s">
        <v>38</v>
      </c>
      <c r="F3" s="24"/>
      <c r="G3" s="24"/>
      <c r="H3" s="24"/>
    </row>
    <row r="4" spans="2:8" x14ac:dyDescent="0.3">
      <c r="E4" s="24" t="s">
        <v>27</v>
      </c>
      <c r="F4" s="24"/>
      <c r="G4" s="24"/>
      <c r="H4" s="24"/>
    </row>
    <row r="5" spans="2:8" x14ac:dyDescent="0.3">
      <c r="E5" s="24" t="s">
        <v>31</v>
      </c>
      <c r="F5" s="24"/>
      <c r="G5" s="24"/>
      <c r="H5" s="24"/>
    </row>
    <row r="6" spans="2:8" x14ac:dyDescent="0.3">
      <c r="D6" s="25" t="s">
        <v>39</v>
      </c>
      <c r="E6" s="25"/>
      <c r="F6" s="25"/>
      <c r="G6" s="25"/>
      <c r="H6" s="25"/>
    </row>
    <row r="7" spans="2:8" x14ac:dyDescent="0.3">
      <c r="D7" s="24"/>
      <c r="E7" s="24"/>
      <c r="F7" s="24"/>
      <c r="G7" s="24"/>
      <c r="H7" s="24"/>
    </row>
    <row r="8" spans="2:8" x14ac:dyDescent="0.3">
      <c r="D8" s="22"/>
      <c r="E8" s="22"/>
      <c r="F8" s="22"/>
    </row>
    <row r="9" spans="2:8" ht="15" customHeight="1" x14ac:dyDescent="0.3">
      <c r="B9" s="23" t="s">
        <v>37</v>
      </c>
      <c r="C9" s="23"/>
      <c r="D9" s="23"/>
      <c r="E9" s="23"/>
      <c r="F9" s="23"/>
      <c r="G9" s="23"/>
    </row>
    <row r="10" spans="2:8" x14ac:dyDescent="0.3">
      <c r="B10" s="33" t="s">
        <v>36</v>
      </c>
      <c r="C10" s="33"/>
      <c r="D10" s="33"/>
      <c r="E10" s="33"/>
      <c r="F10" s="33"/>
    </row>
    <row r="11" spans="2:8" ht="15" thickBot="1" x14ac:dyDescent="0.35"/>
    <row r="12" spans="2:8" x14ac:dyDescent="0.3">
      <c r="B12" s="26" t="s">
        <v>0</v>
      </c>
      <c r="C12" s="29" t="s">
        <v>1</v>
      </c>
      <c r="D12" s="30"/>
      <c r="E12" s="29" t="s">
        <v>34</v>
      </c>
      <c r="F12" s="30"/>
      <c r="G12" s="29" t="s">
        <v>35</v>
      </c>
      <c r="H12" s="30"/>
    </row>
    <row r="13" spans="2:8" ht="15" thickBot="1" x14ac:dyDescent="0.35">
      <c r="B13" s="27"/>
      <c r="C13" s="31"/>
      <c r="D13" s="32"/>
      <c r="E13" s="31"/>
      <c r="F13" s="32"/>
      <c r="G13" s="31"/>
      <c r="H13" s="32"/>
    </row>
    <row r="14" spans="2:8" ht="27" thickBot="1" x14ac:dyDescent="0.35">
      <c r="B14" s="28"/>
      <c r="C14" s="21" t="s">
        <v>5</v>
      </c>
      <c r="D14" s="21" t="s">
        <v>6</v>
      </c>
      <c r="E14" s="21" t="s">
        <v>5</v>
      </c>
      <c r="F14" s="21" t="s">
        <v>6</v>
      </c>
      <c r="G14" s="21" t="s">
        <v>5</v>
      </c>
      <c r="H14" s="21" t="s">
        <v>6</v>
      </c>
    </row>
    <row r="15" spans="2:8" x14ac:dyDescent="0.3">
      <c r="B15" s="1" t="s">
        <v>7</v>
      </c>
      <c r="C15" s="10">
        <f>C16+C27</f>
        <v>38310520</v>
      </c>
      <c r="D15" s="10">
        <v>100</v>
      </c>
      <c r="E15" s="10">
        <f>E16+E27</f>
        <v>38229320</v>
      </c>
      <c r="F15" s="10">
        <v>100</v>
      </c>
      <c r="G15" s="10">
        <f>G16+G27</f>
        <v>40681420</v>
      </c>
      <c r="H15" s="10">
        <v>100</v>
      </c>
    </row>
    <row r="16" spans="2:8" x14ac:dyDescent="0.3">
      <c r="B16" s="35" t="s">
        <v>8</v>
      </c>
      <c r="C16" s="36">
        <f>C17+C22</f>
        <v>26311600</v>
      </c>
      <c r="D16" s="36">
        <f>C16/C15*D15</f>
        <v>68.679829978815221</v>
      </c>
      <c r="E16" s="36">
        <f>E17+E22</f>
        <v>28485400</v>
      </c>
      <c r="F16" s="36">
        <f>E16/E15*F15</f>
        <v>74.511919123855719</v>
      </c>
      <c r="G16" s="36">
        <f>G17+G22</f>
        <v>30938500</v>
      </c>
      <c r="H16" s="36">
        <f>G16/G15*H15</f>
        <v>76.05068849612428</v>
      </c>
    </row>
    <row r="17" spans="2:8" x14ac:dyDescent="0.3">
      <c r="B17" s="2" t="s">
        <v>9</v>
      </c>
      <c r="C17" s="7">
        <f>SUM(C18:C21)</f>
        <v>24848600</v>
      </c>
      <c r="D17" s="7">
        <f>C17/C15*D15</f>
        <v>64.861035558901321</v>
      </c>
      <c r="E17" s="7">
        <f>SUM(E18:E21)</f>
        <v>26912400</v>
      </c>
      <c r="F17" s="7">
        <f>E17/E15*F15</f>
        <v>70.397276226728593</v>
      </c>
      <c r="G17" s="7">
        <f>SUM(G18:G21)</f>
        <v>29342500</v>
      </c>
      <c r="H17" s="7">
        <f>G17/G15*H15</f>
        <v>72.127521605686326</v>
      </c>
    </row>
    <row r="18" spans="2:8" x14ac:dyDescent="0.3">
      <c r="B18" s="2" t="s">
        <v>10</v>
      </c>
      <c r="C18" s="3">
        <v>10072300</v>
      </c>
      <c r="D18" s="3">
        <f t="shared" ref="D18:D29" si="0">C18/C16*D16</f>
        <v>26.291211917770891</v>
      </c>
      <c r="E18" s="3">
        <v>10965800</v>
      </c>
      <c r="F18" s="3">
        <f t="shared" ref="F18:F27" si="1">E18/E16*F16</f>
        <v>28.684266421688903</v>
      </c>
      <c r="G18" s="3">
        <v>11881500</v>
      </c>
      <c r="H18" s="3">
        <f t="shared" ref="H18:H27" si="2">G18/G16*H16</f>
        <v>29.206207649585487</v>
      </c>
    </row>
    <row r="19" spans="2:8" x14ac:dyDescent="0.3">
      <c r="B19" s="2" t="s">
        <v>11</v>
      </c>
      <c r="C19" s="3">
        <v>3840000</v>
      </c>
      <c r="D19" s="3">
        <f t="shared" si="0"/>
        <v>10.023356508864929</v>
      </c>
      <c r="E19" s="3">
        <v>5093000</v>
      </c>
      <c r="F19" s="3">
        <f t="shared" si="1"/>
        <v>13.322235394194823</v>
      </c>
      <c r="G19" s="3">
        <v>6347000</v>
      </c>
      <c r="H19" s="3">
        <f t="shared" si="2"/>
        <v>15.601716950883226</v>
      </c>
    </row>
    <row r="20" spans="2:8" x14ac:dyDescent="0.3">
      <c r="B20" s="2" t="s">
        <v>12</v>
      </c>
      <c r="C20" s="3">
        <v>8100000</v>
      </c>
      <c r="D20" s="3">
        <f t="shared" si="0"/>
        <v>21.143017635886959</v>
      </c>
      <c r="E20" s="3">
        <v>8100000</v>
      </c>
      <c r="F20" s="3">
        <f t="shared" si="1"/>
        <v>21.187925916547822</v>
      </c>
      <c r="G20" s="3">
        <v>8100000</v>
      </c>
      <c r="H20" s="3">
        <f t="shared" si="2"/>
        <v>19.910809406357991</v>
      </c>
    </row>
    <row r="21" spans="2:8" ht="26.4" x14ac:dyDescent="0.3">
      <c r="B21" s="2" t="s">
        <v>13</v>
      </c>
      <c r="C21" s="3">
        <v>2836300</v>
      </c>
      <c r="D21" s="3">
        <f t="shared" si="0"/>
        <v>7.4034494963785411</v>
      </c>
      <c r="E21" s="3">
        <v>2753600</v>
      </c>
      <c r="F21" s="3">
        <f t="shared" si="1"/>
        <v>7.2028484942970481</v>
      </c>
      <c r="G21" s="3">
        <v>3014000</v>
      </c>
      <c r="H21" s="3">
        <f t="shared" si="2"/>
        <v>7.4087875988596252</v>
      </c>
    </row>
    <row r="22" spans="2:8" x14ac:dyDescent="0.3">
      <c r="B22" s="2" t="s">
        <v>14</v>
      </c>
      <c r="C22" s="7">
        <f>SUM(C23:C26)</f>
        <v>1463000</v>
      </c>
      <c r="D22" s="7">
        <f t="shared" si="0"/>
        <v>3.8187944199139041</v>
      </c>
      <c r="E22" s="7">
        <f>SUM(E23:E26)</f>
        <v>1573000</v>
      </c>
      <c r="F22" s="7">
        <f t="shared" si="1"/>
        <v>4.1146428971271263</v>
      </c>
      <c r="G22" s="7">
        <f>SUM(G23:G26)</f>
        <v>1596000</v>
      </c>
      <c r="H22" s="7">
        <f t="shared" si="2"/>
        <v>3.9231668904379449</v>
      </c>
    </row>
    <row r="23" spans="2:8" ht="41.25" customHeight="1" x14ac:dyDescent="0.3">
      <c r="B23" s="2" t="s">
        <v>15</v>
      </c>
      <c r="C23" s="3">
        <v>506000</v>
      </c>
      <c r="D23" s="3">
        <f t="shared" si="0"/>
        <v>1.3207860399702223</v>
      </c>
      <c r="E23" s="3">
        <v>506000</v>
      </c>
      <c r="F23" s="3">
        <f t="shared" si="1"/>
        <v>1.3235914214534814</v>
      </c>
      <c r="G23" s="3">
        <v>506000</v>
      </c>
      <c r="H23" s="3">
        <f t="shared" si="2"/>
        <v>1.2438110567428566</v>
      </c>
    </row>
    <row r="24" spans="2:8" ht="69" customHeight="1" x14ac:dyDescent="0.3">
      <c r="B24" s="2" t="s">
        <v>16</v>
      </c>
      <c r="C24" s="3">
        <v>800000</v>
      </c>
      <c r="D24" s="3">
        <f t="shared" si="0"/>
        <v>2.0881992726801939</v>
      </c>
      <c r="E24" s="3">
        <v>900000</v>
      </c>
      <c r="F24" s="3">
        <f t="shared" si="1"/>
        <v>2.3542139907275357</v>
      </c>
      <c r="G24" s="3">
        <v>900000</v>
      </c>
      <c r="H24" s="3">
        <f t="shared" si="2"/>
        <v>2.2123121562619992</v>
      </c>
    </row>
    <row r="25" spans="2:8" ht="105.75" customHeight="1" x14ac:dyDescent="0.3">
      <c r="B25" s="2" t="s">
        <v>17</v>
      </c>
      <c r="C25" s="3">
        <v>50000</v>
      </c>
      <c r="D25" s="3">
        <f t="shared" si="0"/>
        <v>0.13051245454251209</v>
      </c>
      <c r="E25" s="3">
        <v>50000</v>
      </c>
      <c r="F25" s="3">
        <f t="shared" si="1"/>
        <v>0.13078966615152979</v>
      </c>
      <c r="G25" s="3">
        <v>50000</v>
      </c>
      <c r="H25" s="3">
        <f t="shared" si="2"/>
        <v>0.12290623090344432</v>
      </c>
    </row>
    <row r="26" spans="2:8" ht="69" customHeight="1" x14ac:dyDescent="0.3">
      <c r="B26" s="9" t="s">
        <v>18</v>
      </c>
      <c r="C26" s="3">
        <v>107000</v>
      </c>
      <c r="D26" s="3">
        <f t="shared" si="0"/>
        <v>0.27929665272097592</v>
      </c>
      <c r="E26" s="3">
        <v>117000</v>
      </c>
      <c r="F26" s="3">
        <f t="shared" si="1"/>
        <v>0.30604781879457965</v>
      </c>
      <c r="G26" s="3">
        <v>140000</v>
      </c>
      <c r="H26" s="3">
        <f t="shared" si="2"/>
        <v>0.34413744652964434</v>
      </c>
    </row>
    <row r="27" spans="2:8" x14ac:dyDescent="0.3">
      <c r="B27" s="2" t="s">
        <v>19</v>
      </c>
      <c r="C27" s="7">
        <f>SUM(C28:C29)</f>
        <v>11998920</v>
      </c>
      <c r="D27" s="7">
        <f t="shared" si="0"/>
        <v>31.320170021184783</v>
      </c>
      <c r="E27" s="7">
        <f>SUM(E28:E29)</f>
        <v>9743920</v>
      </c>
      <c r="F27" s="7">
        <f t="shared" si="1"/>
        <v>25.488080876144281</v>
      </c>
      <c r="G27" s="7">
        <f>SUM(G28:G29)</f>
        <v>9742920</v>
      </c>
      <c r="H27" s="7">
        <f t="shared" si="2"/>
        <v>23.949311503875713</v>
      </c>
    </row>
    <row r="28" spans="2:8" ht="26.25" customHeight="1" x14ac:dyDescent="0.3">
      <c r="B28" s="2" t="s">
        <v>20</v>
      </c>
      <c r="C28" s="3">
        <v>11243000</v>
      </c>
      <c r="D28" s="3">
        <f>C28/C26*D26</f>
        <v>29.347030528429272</v>
      </c>
      <c r="E28" s="3">
        <v>8988000</v>
      </c>
      <c r="F28" s="3">
        <f>E28/E26*F26</f>
        <v>23.510750387398989</v>
      </c>
      <c r="G28" s="3">
        <v>8987000</v>
      </c>
      <c r="H28" s="3">
        <f>G28/G26*H26</f>
        <v>22.091165942585096</v>
      </c>
    </row>
    <row r="29" spans="2:8" ht="53.4" thickBot="1" x14ac:dyDescent="0.35">
      <c r="B29" s="4" t="s">
        <v>21</v>
      </c>
      <c r="C29" s="5">
        <v>755920</v>
      </c>
      <c r="D29" s="5">
        <f t="shared" si="0"/>
        <v>1.9731394927555146</v>
      </c>
      <c r="E29" s="5">
        <v>755920</v>
      </c>
      <c r="F29" s="5">
        <f t="shared" ref="F29" si="3">E29/E27*F27</f>
        <v>1.9773304887452881</v>
      </c>
      <c r="G29" s="5">
        <v>755920</v>
      </c>
      <c r="H29" s="5">
        <f t="shared" ref="H29" si="4">G29/G27*H27</f>
        <v>1.8581455612906324</v>
      </c>
    </row>
    <row r="30" spans="2:8" x14ac:dyDescent="0.3">
      <c r="B30" s="8"/>
      <c r="C30" s="8"/>
      <c r="D30" s="12"/>
      <c r="E30" s="12"/>
      <c r="F30" s="12"/>
    </row>
    <row r="31" spans="2:8" x14ac:dyDescent="0.3">
      <c r="B31" s="19" t="s">
        <v>32</v>
      </c>
      <c r="C31" s="19"/>
      <c r="D31" s="19"/>
      <c r="E31" s="20" t="s">
        <v>33</v>
      </c>
      <c r="F31" s="12"/>
    </row>
    <row r="32" spans="2:8" x14ac:dyDescent="0.3">
      <c r="B32" s="8"/>
      <c r="C32" s="8"/>
      <c r="D32" s="8"/>
      <c r="E32" s="8"/>
      <c r="F32" s="8"/>
    </row>
    <row r="33" spans="2:6" x14ac:dyDescent="0.3">
      <c r="B33" s="8"/>
      <c r="C33" s="8"/>
      <c r="D33" s="8"/>
      <c r="E33" s="8"/>
      <c r="F33" s="8"/>
    </row>
    <row r="34" spans="2:6" x14ac:dyDescent="0.3">
      <c r="B34" s="8"/>
      <c r="C34" s="8"/>
      <c r="D34" s="8"/>
      <c r="E34" s="8"/>
      <c r="F34" s="8"/>
    </row>
    <row r="35" spans="2:6" x14ac:dyDescent="0.3">
      <c r="B35" s="8"/>
      <c r="C35" s="8"/>
      <c r="D35" s="8"/>
      <c r="E35" s="8"/>
      <c r="F35" s="8"/>
    </row>
    <row r="36" spans="2:6" x14ac:dyDescent="0.3">
      <c r="B36" s="8"/>
      <c r="C36" s="8"/>
      <c r="D36" s="8"/>
      <c r="E36" s="8"/>
      <c r="F36" s="8"/>
    </row>
    <row r="37" spans="2:6" x14ac:dyDescent="0.3">
      <c r="B37" s="8"/>
      <c r="C37" s="8"/>
      <c r="D37" s="8"/>
      <c r="E37" s="8"/>
      <c r="F37" s="8"/>
    </row>
    <row r="38" spans="2:6" x14ac:dyDescent="0.3">
      <c r="B38" s="8"/>
    </row>
  </sheetData>
  <mergeCells count="13">
    <mergeCell ref="B12:B14"/>
    <mergeCell ref="C12:D13"/>
    <mergeCell ref="E12:F13"/>
    <mergeCell ref="G12:H13"/>
    <mergeCell ref="B10:F10"/>
    <mergeCell ref="B9:G9"/>
    <mergeCell ref="D7:H7"/>
    <mergeCell ref="F1:H1"/>
    <mergeCell ref="E2:H2"/>
    <mergeCell ref="E3:H3"/>
    <mergeCell ref="E4:H4"/>
    <mergeCell ref="E5:H5"/>
    <mergeCell ref="D6:H6"/>
  </mergeCells>
  <pageMargins left="0.11811023622047245" right="0.11811023622047245" top="0.15748031496062992" bottom="0.15748031496062992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8"/>
  <sheetViews>
    <sheetView topLeftCell="A16" workbookViewId="0">
      <selection activeCell="I24" sqref="I24"/>
    </sheetView>
  </sheetViews>
  <sheetFormatPr defaultRowHeight="14.4" x14ac:dyDescent="0.3"/>
  <cols>
    <col min="1" max="1" width="3" customWidth="1"/>
    <col min="2" max="2" width="41.5546875" customWidth="1"/>
    <col min="3" max="3" width="12.44140625" customWidth="1"/>
    <col min="4" max="4" width="12" customWidth="1"/>
    <col min="5" max="5" width="12.44140625" customWidth="1"/>
    <col min="6" max="6" width="12.33203125" customWidth="1"/>
  </cols>
  <sheetData>
    <row r="1" spans="2:6" x14ac:dyDescent="0.3">
      <c r="F1" s="13" t="s">
        <v>24</v>
      </c>
    </row>
    <row r="2" spans="2:6" x14ac:dyDescent="0.3">
      <c r="F2" s="13" t="s">
        <v>25</v>
      </c>
    </row>
    <row r="3" spans="2:6" x14ac:dyDescent="0.3">
      <c r="F3" s="13" t="s">
        <v>26</v>
      </c>
    </row>
    <row r="4" spans="2:6" x14ac:dyDescent="0.3">
      <c r="F4" s="13" t="s">
        <v>27</v>
      </c>
    </row>
    <row r="5" spans="2:6" x14ac:dyDescent="0.3">
      <c r="F5" s="13" t="s">
        <v>31</v>
      </c>
    </row>
    <row r="6" spans="2:6" x14ac:dyDescent="0.3">
      <c r="F6" s="13" t="s">
        <v>29</v>
      </c>
    </row>
    <row r="7" spans="2:6" x14ac:dyDescent="0.3">
      <c r="D7" s="24" t="s">
        <v>30</v>
      </c>
      <c r="E7" s="24"/>
      <c r="F7" s="24"/>
    </row>
    <row r="8" spans="2:6" x14ac:dyDescent="0.3">
      <c r="D8" s="13"/>
      <c r="E8" s="13"/>
      <c r="F8" s="13"/>
    </row>
    <row r="9" spans="2:6" ht="15" customHeight="1" x14ac:dyDescent="0.3">
      <c r="B9" s="34" t="s">
        <v>28</v>
      </c>
      <c r="C9" s="34"/>
      <c r="D9" s="34"/>
      <c r="E9" s="34"/>
      <c r="F9" s="34"/>
    </row>
    <row r="11" spans="2:6" ht="15" thickBot="1" x14ac:dyDescent="0.35"/>
    <row r="12" spans="2:6" x14ac:dyDescent="0.3">
      <c r="B12" s="26" t="s">
        <v>0</v>
      </c>
      <c r="C12" s="29" t="s">
        <v>1</v>
      </c>
      <c r="D12" s="30"/>
      <c r="E12" s="14" t="s">
        <v>2</v>
      </c>
      <c r="F12" s="17" t="s">
        <v>4</v>
      </c>
    </row>
    <row r="13" spans="2:6" ht="15" thickBot="1" x14ac:dyDescent="0.35">
      <c r="B13" s="27"/>
      <c r="C13" s="31"/>
      <c r="D13" s="32"/>
      <c r="E13" s="16" t="s">
        <v>3</v>
      </c>
      <c r="F13" s="15" t="s">
        <v>22</v>
      </c>
    </row>
    <row r="14" spans="2:6" ht="15" thickBot="1" x14ac:dyDescent="0.35">
      <c r="B14" s="28"/>
      <c r="C14" s="16" t="s">
        <v>5</v>
      </c>
      <c r="D14" s="16" t="s">
        <v>6</v>
      </c>
      <c r="E14" s="16" t="s">
        <v>5</v>
      </c>
      <c r="F14" s="18" t="s">
        <v>23</v>
      </c>
    </row>
    <row r="15" spans="2:6" ht="15" thickBot="1" x14ac:dyDescent="0.35">
      <c r="B15" s="1" t="s">
        <v>7</v>
      </c>
      <c r="C15" s="10">
        <f>C16+C27</f>
        <v>38310520</v>
      </c>
      <c r="D15" s="10">
        <v>100</v>
      </c>
      <c r="E15" s="10">
        <f>E16+E27</f>
        <v>31265360</v>
      </c>
      <c r="F15" s="6">
        <f>C15/E15*D15</f>
        <v>122.5334363653577</v>
      </c>
    </row>
    <row r="16" spans="2:6" ht="15" thickBot="1" x14ac:dyDescent="0.35">
      <c r="B16" s="2" t="s">
        <v>8</v>
      </c>
      <c r="C16" s="11">
        <f>C17+C22</f>
        <v>26311600</v>
      </c>
      <c r="D16" s="11">
        <f>C16/C15*D15</f>
        <v>68.679829978815221</v>
      </c>
      <c r="E16" s="11">
        <f>E17+E22</f>
        <v>24980300</v>
      </c>
      <c r="F16" s="6">
        <f>C16/E16*D15</f>
        <v>105.3293995668587</v>
      </c>
    </row>
    <row r="17" spans="2:6" ht="15" thickBot="1" x14ac:dyDescent="0.35">
      <c r="B17" s="2" t="s">
        <v>9</v>
      </c>
      <c r="C17" s="7">
        <f>SUM(C18:C21)</f>
        <v>24848600</v>
      </c>
      <c r="D17" s="7">
        <f>C17/C15*D15</f>
        <v>64.861035558901321</v>
      </c>
      <c r="E17" s="7">
        <f>SUM(E18:E21)</f>
        <v>23414900</v>
      </c>
      <c r="F17" s="6">
        <f>C17/E17*D15</f>
        <v>106.12302422816239</v>
      </c>
    </row>
    <row r="18" spans="2:6" ht="15" thickBot="1" x14ac:dyDescent="0.35">
      <c r="B18" s="2" t="s">
        <v>10</v>
      </c>
      <c r="C18" s="3">
        <v>10072300</v>
      </c>
      <c r="D18" s="3">
        <f t="shared" ref="D18:D29" si="0">C18/C16*D16</f>
        <v>26.291211917770891</v>
      </c>
      <c r="E18" s="3">
        <v>9635700</v>
      </c>
      <c r="F18" s="6">
        <f>C18/E18*D15</f>
        <v>104.53106676214495</v>
      </c>
    </row>
    <row r="19" spans="2:6" ht="15" thickBot="1" x14ac:dyDescent="0.35">
      <c r="B19" s="2" t="s">
        <v>11</v>
      </c>
      <c r="C19" s="3">
        <v>3840000</v>
      </c>
      <c r="D19" s="3">
        <f t="shared" si="0"/>
        <v>10.023356508864929</v>
      </c>
      <c r="E19" s="3">
        <v>3663000</v>
      </c>
      <c r="F19" s="6">
        <f>C19/E19*D15</f>
        <v>104.83210483210483</v>
      </c>
    </row>
    <row r="20" spans="2:6" ht="15" thickBot="1" x14ac:dyDescent="0.35">
      <c r="B20" s="2" t="s">
        <v>12</v>
      </c>
      <c r="C20" s="3">
        <v>8100000</v>
      </c>
      <c r="D20" s="3">
        <f t="shared" si="0"/>
        <v>21.143017635886959</v>
      </c>
      <c r="E20" s="3">
        <v>7456100</v>
      </c>
      <c r="F20" s="6">
        <f>C20/E20*D15</f>
        <v>108.63588202947922</v>
      </c>
    </row>
    <row r="21" spans="2:6" ht="27" thickBot="1" x14ac:dyDescent="0.35">
      <c r="B21" s="2" t="s">
        <v>13</v>
      </c>
      <c r="C21" s="3">
        <v>2836300</v>
      </c>
      <c r="D21" s="3">
        <f t="shared" si="0"/>
        <v>7.4034494963785411</v>
      </c>
      <c r="E21" s="3">
        <v>2660100</v>
      </c>
      <c r="F21" s="6">
        <f>C21/E21*D15</f>
        <v>106.62381113491975</v>
      </c>
    </row>
    <row r="22" spans="2:6" ht="15" thickBot="1" x14ac:dyDescent="0.35">
      <c r="B22" s="2" t="s">
        <v>14</v>
      </c>
      <c r="C22" s="7">
        <f>SUM(C23:C26)</f>
        <v>1463000</v>
      </c>
      <c r="D22" s="7">
        <f t="shared" si="0"/>
        <v>3.8187944199139041</v>
      </c>
      <c r="E22" s="7">
        <f>SUM(E23:E26)</f>
        <v>1565400</v>
      </c>
      <c r="F22" s="6">
        <f>C22/E22*D15</f>
        <v>93.458540948000518</v>
      </c>
    </row>
    <row r="23" spans="2:6" ht="41.25" customHeight="1" thickBot="1" x14ac:dyDescent="0.35">
      <c r="B23" s="2" t="s">
        <v>15</v>
      </c>
      <c r="C23" s="3">
        <v>506000</v>
      </c>
      <c r="D23" s="3">
        <f t="shared" si="0"/>
        <v>1.3207860399702223</v>
      </c>
      <c r="E23" s="3">
        <v>506000</v>
      </c>
      <c r="F23" s="6">
        <f>C23/E23*D15</f>
        <v>100</v>
      </c>
    </row>
    <row r="24" spans="2:6" ht="57" customHeight="1" thickBot="1" x14ac:dyDescent="0.35">
      <c r="B24" s="2" t="s">
        <v>16</v>
      </c>
      <c r="C24" s="3">
        <v>800000</v>
      </c>
      <c r="D24" s="3">
        <f t="shared" si="0"/>
        <v>2.0881992726801939</v>
      </c>
      <c r="E24" s="3">
        <v>800000</v>
      </c>
      <c r="F24" s="6">
        <f>C24/E24*D15</f>
        <v>100</v>
      </c>
    </row>
    <row r="25" spans="2:6" ht="80.25" customHeight="1" thickBot="1" x14ac:dyDescent="0.35">
      <c r="B25" s="2" t="s">
        <v>17</v>
      </c>
      <c r="C25" s="3">
        <v>50000</v>
      </c>
      <c r="D25" s="3">
        <f t="shared" si="0"/>
        <v>0.13051245454251209</v>
      </c>
      <c r="E25" s="3">
        <v>171400</v>
      </c>
      <c r="F25" s="6">
        <f>C25/E25*D15</f>
        <v>29.171528588098017</v>
      </c>
    </row>
    <row r="26" spans="2:6" ht="57.75" customHeight="1" thickBot="1" x14ac:dyDescent="0.35">
      <c r="B26" s="9" t="s">
        <v>18</v>
      </c>
      <c r="C26" s="3">
        <v>107000</v>
      </c>
      <c r="D26" s="3">
        <f t="shared" si="0"/>
        <v>0.27929665272097592</v>
      </c>
      <c r="E26" s="3">
        <v>88000</v>
      </c>
      <c r="F26" s="6">
        <f>C26/E26*D15</f>
        <v>121.59090909090908</v>
      </c>
    </row>
    <row r="27" spans="2:6" ht="15" thickBot="1" x14ac:dyDescent="0.35">
      <c r="B27" s="2" t="s">
        <v>19</v>
      </c>
      <c r="C27" s="7">
        <f>SUM(C28:C29)</f>
        <v>11998920</v>
      </c>
      <c r="D27" s="7">
        <f t="shared" si="0"/>
        <v>31.320170021184783</v>
      </c>
      <c r="E27" s="7">
        <f>SUM(E28:E29)</f>
        <v>6285060</v>
      </c>
      <c r="F27" s="6">
        <f>C27/E27*D15</f>
        <v>190.91178127177784</v>
      </c>
    </row>
    <row r="28" spans="2:6" ht="27" thickBot="1" x14ac:dyDescent="0.35">
      <c r="B28" s="2" t="s">
        <v>20</v>
      </c>
      <c r="C28" s="3">
        <v>11243000</v>
      </c>
      <c r="D28" s="3">
        <f>C28/C26*D26</f>
        <v>29.347030528429272</v>
      </c>
      <c r="E28" s="3">
        <v>5546000</v>
      </c>
      <c r="F28" s="6">
        <f>C28/E28*D15</f>
        <v>202.72268301478542</v>
      </c>
    </row>
    <row r="29" spans="2:6" ht="40.200000000000003" thickBot="1" x14ac:dyDescent="0.35">
      <c r="B29" s="4" t="s">
        <v>21</v>
      </c>
      <c r="C29" s="5">
        <v>755920</v>
      </c>
      <c r="D29" s="5">
        <f t="shared" si="0"/>
        <v>1.9731394927555146</v>
      </c>
      <c r="E29" s="5">
        <v>739060</v>
      </c>
      <c r="F29" s="6">
        <f>C29/E29*D15</f>
        <v>102.28127621573351</v>
      </c>
    </row>
    <row r="30" spans="2:6" x14ac:dyDescent="0.3">
      <c r="B30" s="8"/>
      <c r="C30" s="8"/>
      <c r="D30" s="12"/>
      <c r="E30" s="12"/>
      <c r="F30" s="12"/>
    </row>
    <row r="31" spans="2:6" x14ac:dyDescent="0.3">
      <c r="B31" s="19" t="s">
        <v>32</v>
      </c>
      <c r="C31" s="19"/>
      <c r="D31" s="19"/>
      <c r="E31" s="20" t="s">
        <v>33</v>
      </c>
      <c r="F31" s="12"/>
    </row>
    <row r="32" spans="2:6" x14ac:dyDescent="0.3">
      <c r="B32" s="8"/>
      <c r="C32" s="8"/>
      <c r="D32" s="8"/>
      <c r="E32" s="8"/>
      <c r="F32" s="8"/>
    </row>
    <row r="33" spans="2:6" x14ac:dyDescent="0.3">
      <c r="B33" s="8"/>
      <c r="C33" s="8"/>
      <c r="D33" s="8"/>
      <c r="E33" s="8"/>
      <c r="F33" s="8"/>
    </row>
    <row r="34" spans="2:6" x14ac:dyDescent="0.3">
      <c r="B34" s="8"/>
      <c r="C34" s="8"/>
      <c r="D34" s="8"/>
      <c r="E34" s="8"/>
      <c r="F34" s="8"/>
    </row>
    <row r="35" spans="2:6" x14ac:dyDescent="0.3">
      <c r="B35" s="8"/>
      <c r="C35" s="8"/>
      <c r="D35" s="8"/>
      <c r="E35" s="8"/>
      <c r="F35" s="8"/>
    </row>
    <row r="36" spans="2:6" x14ac:dyDescent="0.3">
      <c r="B36" s="8"/>
      <c r="C36" s="8"/>
      <c r="D36" s="8"/>
      <c r="E36" s="8"/>
      <c r="F36" s="8"/>
    </row>
    <row r="37" spans="2:6" x14ac:dyDescent="0.3">
      <c r="B37" s="8"/>
      <c r="C37" s="8"/>
      <c r="D37" s="8"/>
      <c r="E37" s="8"/>
      <c r="F37" s="8"/>
    </row>
    <row r="38" spans="2:6" x14ac:dyDescent="0.3">
      <c r="B38" s="8"/>
    </row>
  </sheetData>
  <mergeCells count="4">
    <mergeCell ref="B12:B14"/>
    <mergeCell ref="C12:D13"/>
    <mergeCell ref="B9:F9"/>
    <mergeCell ref="D7:F7"/>
  </mergeCells>
  <pageMargins left="0.11811023622047245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Лист1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2016-12-21T04:37:37Z</dcterms:modified>
</cp:coreProperties>
</file>